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30" windowWidth="15480" windowHeight="11640"/>
  </bookViews>
  <sheets>
    <sheet name="Лист1" sheetId="3" r:id="rId1"/>
  </sheets>
  <definedNames>
    <definedName name="_xlnm._FilterDatabase" localSheetId="0" hidden="1">Лист1!$A$3:$AB$3</definedName>
  </definedNames>
  <calcPr calcId="145621"/>
</workbook>
</file>

<file path=xl/calcChain.xml><?xml version="1.0" encoding="utf-8"?>
<calcChain xmlns="http://schemas.openxmlformats.org/spreadsheetml/2006/main">
  <c r="X5" i="3" l="1"/>
  <c r="X6" i="3"/>
  <c r="X7" i="3"/>
  <c r="X8" i="3"/>
  <c r="X9" i="3"/>
  <c r="X10" i="3"/>
  <c r="X11" i="3"/>
  <c r="X12" i="3"/>
  <c r="V4" i="3"/>
  <c r="W4" i="3" s="1"/>
  <c r="V5" i="3"/>
  <c r="W5" i="3" s="1"/>
  <c r="V6" i="3"/>
  <c r="W6" i="3" s="1"/>
  <c r="V7" i="3"/>
  <c r="W7" i="3" s="1"/>
  <c r="V8" i="3"/>
  <c r="W8" i="3" s="1"/>
  <c r="V9" i="3"/>
  <c r="W9" i="3" s="1"/>
  <c r="V10" i="3"/>
  <c r="W10" i="3" s="1"/>
  <c r="V11" i="3"/>
  <c r="W11" i="3" s="1"/>
  <c r="V12" i="3"/>
  <c r="W12" i="3" s="1"/>
  <c r="S13" i="3"/>
  <c r="AH13" i="3"/>
  <c r="V13" i="3" l="1"/>
  <c r="X4" i="3"/>
  <c r="X13" i="3" s="1"/>
  <c r="W13" i="3"/>
</calcChain>
</file>

<file path=xl/sharedStrings.xml><?xml version="1.0" encoding="utf-8"?>
<sst xmlns="http://schemas.openxmlformats.org/spreadsheetml/2006/main" count="236" uniqueCount="116">
  <si>
    <t>№
п/п</t>
  </si>
  <si>
    <t>Идентификатор</t>
  </si>
  <si>
    <t>Маркировка</t>
  </si>
  <si>
    <t>Наименование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</si>
  <si>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</si>
  <si>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</si>
  <si>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</si>
  <si>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</si>
  <si>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</si>
  <si>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</si>
  <si>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</si>
  <si>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Здание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</si>
  <si>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</si>
  <si>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</si>
  <si>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</si>
  <si>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</si>
  <si>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Группа ПНАЭГ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</si>
  <si>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</si>
  <si>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</si>
  <si>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</si>
  <si>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</si>
  <si>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</si>
  <si>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</si>
  <si>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</si>
  <si>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</si>
  <si>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</si>
  <si>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</si>
  <si>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</si>
  <si>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</si>
  <si>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</si>
  <si>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</si>
  <si>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</si>
  <si>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</si>
  <si>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</si>
  <si>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</si>
  <si>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</si>
  <si>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</si>
  <si>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</si>
  <si>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</si>
  <si>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</si>
  <si>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Тип, марка оборудования</t>
  </si>
  <si>
    <t>Условия хранения</t>
  </si>
  <si>
    <t>Климатическое 
исполнение</t>
  </si>
  <si>
    <t>Код KKS здания установки</t>
  </si>
  <si>
    <t>Дата поставки</t>
  </si>
  <si>
    <t xml:space="preserve">Завод-изготовитель </t>
  </si>
  <si>
    <t>26</t>
  </si>
  <si>
    <t xml:space="preserve">Смета </t>
  </si>
  <si>
    <t>27</t>
  </si>
  <si>
    <t>Сумма НДС, руб</t>
  </si>
  <si>
    <t>Ед. изме-рения</t>
  </si>
  <si>
    <t>28</t>
  </si>
  <si>
    <t>29</t>
  </si>
  <si>
    <t>30</t>
  </si>
  <si>
    <t>31</t>
  </si>
  <si>
    <t>32</t>
  </si>
  <si>
    <t>33</t>
  </si>
  <si>
    <t>34</t>
  </si>
  <si>
    <t>35</t>
  </si>
  <si>
    <t>Разработчик ПСД</t>
  </si>
  <si>
    <t>Примечание</t>
  </si>
  <si>
    <t>Мат/обор</t>
  </si>
  <si>
    <t>Кат. ОК</t>
  </si>
  <si>
    <t xml:space="preserve">Мат. корпуса </t>
  </si>
  <si>
    <t>Стоимость единицы изделия в ценах 2000 года</t>
  </si>
  <si>
    <t>№ СЗ ОПЗ</t>
  </si>
  <si>
    <t>1</t>
  </si>
  <si>
    <t>7.ИСУП.5811606</t>
  </si>
  <si>
    <t>-</t>
  </si>
  <si>
    <t>Оборудование для защищенного канала связи в составе:</t>
  </si>
  <si>
    <t>III</t>
  </si>
  <si>
    <t>53831 с/о (223-13/5885-ХХХХ-110000347-ЭМ1.С)</t>
  </si>
  <si>
    <t>52080 с/о (08-13-2033Э)</t>
  </si>
  <si>
    <t>шт.</t>
  </si>
  <si>
    <t>АБК Кирпичного завода</t>
  </si>
  <si>
    <t>БКП 3/4</t>
  </si>
  <si>
    <t>Оборудование</t>
  </si>
  <si>
    <t>2014-1057</t>
  </si>
  <si>
    <t>1.1</t>
  </si>
  <si>
    <t>7.ИСУП.5811758</t>
  </si>
  <si>
    <t>HSEC-3.5-IPC100-FW-АПКШ "Континент" 3.5. Крипто Шлюз. Платформа IPC-100  HSEC-3.5-IPC100-FW</t>
  </si>
  <si>
    <t>HSEC-3.5-IPC100-FW</t>
  </si>
  <si>
    <t>1.2</t>
  </si>
  <si>
    <t>7.ИСУП.5811760</t>
  </si>
  <si>
    <t>Комплект шкаф монтажный 19"</t>
  </si>
  <si>
    <t>42 U, 800x1000. В составе: комплект 19" шкаф Rittal (800x1000) в сборе - 1 шт.; 19" комплект комплектующих для Шкаф Rittal (ножки, комплект заземления, вентилятор, лампа освещения, блок розеток, патч-панель с индикатором и  регулятором температуры) - 1 шт.</t>
  </si>
  <si>
    <t>1.3</t>
  </si>
  <si>
    <t>7.ИСУП.5811762</t>
  </si>
  <si>
    <t>Маршрутизатор ASR1002 коммуникационного узла</t>
  </si>
  <si>
    <t>в составе: Cisco ASR1002 Chassis, 4 built-in GE, Dual P/S, 4GB DRAM ASR1002 - 1 шт.; Cisco ASR1K Embedded Services Processor, 10G, Non Crypto ASR1000-ESP10-N - 1 шт.; Cisco ASR1002 AC Power Supply ASR1002-PWR-AC - 2 шт.; Power Cord Europe, Right Angle CAB-ACE-RA - 2 шт.; SMARTNET 8X5XNBD Cisco ASR1002 Chassis, 4 built-in GE Dua CON-SNT-ASR1002 - 1 шт.; SMARTNET 8X5XNBD ASR1К Embedded Svcs Prcssr, 10G, Non Crypt CON-SNT-ESP10N - 1 шт.; SMARTNET 8X5XNBD Cisco ASR 1000 Serie CON-SNT-SASRR36S - 1 шт.; Cisco ASR 1000 Series RP1 ADVANCED SASR1R1-AES-36S ENTERPRISE W/O CRYPTO - 1 шт.; 1000 BASE-T SFP (NEBS 3 ESD) SFP-GE-T - 4 шт.</t>
  </si>
  <si>
    <t>1.4</t>
  </si>
  <si>
    <t>7.ИСУП.5811763</t>
  </si>
  <si>
    <t>Межсетевой экран ASА5520 коммуникационного узла</t>
  </si>
  <si>
    <t>в составе: ASА5525-X with SW 8GE Data 1GE Mgmt AC DES ASА5525-К8 - 1 шт.; SMARTNET 8X5XNBD ASA 5525-X with SW CON-SNT-A25K8 - 1 шт.; ASA 5512-X - ASA 5555-X Rail Kit ASA-RAILS - 1 шт.; ASA 9.1 Software image for ASA 5500-X Series 5585-X &amp; ASA-SM SF-ASA-X-9.1-K8 - 1 шт.; AC Power Cord (Europe) C13 CEE 7 1.5M CАВ-АСЕ - 1 шт.; ASA 5500 Base Encryption Level (DES) ASA5500-ENCR-K8 - 1 шт.; ASA 5525 IPS Part Number with which PCB Serial is associated ASA5525-MB - 1 шт.</t>
  </si>
  <si>
    <t>1.5</t>
  </si>
  <si>
    <t>7.ИСУП.5811764</t>
  </si>
  <si>
    <t>Оптимизатор трафика WAVE-594</t>
  </si>
  <si>
    <t>в составе: Wide Area Virtualization Engine 594 WAVE-594-K9 - 1 шт.; SMARTNET 8X5XNBD Wide Area Virtualization Engine 594 CON-SNT-WAVE594K - 1 шт.; AC Power Cord (Europe) C13 CEE 7 1.5M CAB-ACE - 2 шт.; WAAS 5.1 NPE SW image for WAVE 294 594 694 74xx 85xx SFWAAS5.1WAVNPE-K9 - 1 шт.; WAVE 594 12GB memory upgrade MEM-594-12GB - 1 шт.; WAVE 4 port GE copper inline card WAVE-INLN-GE-4T - 1 шт.; SMARTNET 8X5XNBD WAVE 4 port GE coppe CON-SNT-WAVENLET - 1 шт.; WAVE 594 500GB redundant hard drive DSK-594-500GB-R - 1 шт.; WAVE redundant power supply 450W PWR-WAVE-450W - 1 шт.; WAAS 5.1 NPE Resource DVD Accessory Kit AKWAAS5.1DVDNPE-K9 - 1 шт.; WAVE 594 500GB hard drive DSK-594-500GB - 1 шт.; Cisco WAAS Enterprise License for 1 WAE Appliance WAAS-ENT-APL - 1 шт.; SW APP SUPP + UPGR Cisco WAAS Enterprise Lic for 1 WAE CON-SAU-WAASENAP - 1 шт.</t>
  </si>
  <si>
    <t>1.6</t>
  </si>
  <si>
    <t>7.ИСУП.5811765</t>
  </si>
  <si>
    <t>ИБП АРС 3000 VA</t>
  </si>
  <si>
    <t>APC Smart-UPS XL 3000VA RM 3U 230V</t>
  </si>
  <si>
    <t>1.7</t>
  </si>
  <si>
    <t>7.ИСУП.5811766</t>
  </si>
  <si>
    <t>Коммутатор сетевой Catalyst WS-3750X</t>
  </si>
  <si>
    <t>в составе: Catalyst 3750X 48 Port Data IP Base (WS-C3750X-48T-S) - 1 шт.; CAT 3750X IOS UNIVERSAL NO MACSEC WITH WEB BASED DEV MGR (S375XVK9TN-12258SE) - 1 шт.; Catalyst 3K-X 350W AC Secondary Power Supply (C3KX-PWR-350WAC/2) - 1 шт.; Catalyst 3K-X 1G Net-work Module option PID (C3KX-NM-1G) - 1 шт.; Cisco StackWise 50CM Stacking Cable (CAB-STACK-50CM) - 1 шт.; Catalyst 3750X Stack Power Cable 30CM (CAB-SPWR-30CM) - 1 шт.; AC Power Cord for Catalyst 3K-X (Europe) (CAB-3KX-AC-EU) - 2 шт.; Console Cable 6 ft with USB Type A and mini-B (CAB-CONSOLE-USB) - 1 шт., Catalyst 3K-X 350W AC Power Supply (C3KX-PWR-350WAC) - 1 шт.; SMARTNET 8X5XNBD Catalyst 3750X 48 Port Data IP Base (CON-SNT-3750X4TS) - 1 шт.; 1000BASE-T SFP (GLC-T=) - 4 шт.</t>
  </si>
  <si>
    <t>1.8</t>
  </si>
  <si>
    <t>7.ИСУП.5811767</t>
  </si>
  <si>
    <t>Голосовой шлюз Cisco 2901</t>
  </si>
  <si>
    <t>в составе: Cisco 2901 UC Bundle, PVDM3-16, UC Li-cense PAK (CISCO2901-V/K9) - 1 шт., 512MB DRAM for Cisco 2901-2921 ISR (Default) (MEM-2900-512MB-DEF) - 1 шт.; 256MB Compact Flash for Cisco 1900, 2900, 3900 ISR (MEM-CF-256MB) - 1 шт.; Cisco 2901 AC Power Supply (PWR-2901-AC) - 1 шт.; IP Base License for Cisco 2901-2951 (SL-29-IPB-K9) - 1 шт.; Uni-fied Communication License for Cisco 2901-2951 (SL-29-UC-K9) - 1 шт.; AC Power Cord (Europe), C13, CEE 7 1.5M (CAB-ACE) - 1 шт.; Console Cable 6 ft with USB Type A and mini-B (CAB-CONSOLE-USB) - 1 шт.; SMARTNET 8X5XNBD Cisco 2901 Voice Bun (CON-SNT-2901V) - 1 шт.; Cisco Config Pro Express on Router Flash w/o default config (ISR-CCP-EXP-NOCONF) - 1 шт.; PVDM3 16-channel to 64-channel factory upgrade (PVDM3-16U64) - 1 шт.; Cisco 2901-2921 IOS UNIVERSAL - NO PAYLOAD ENCRYPTION (S29NPEK9-15104M) - 1 шт.; 2-Port 3rd Gen Multiflex Trunk Voice/WAN Int. Card - T1/E1 (VWIC3-2MFT-T1/E1) - 1 шт.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</si>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</sst>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7" formatCode="#,##0.00&quot;р.&quot;;\-#,##0.00&quot;р.&quot;"/>
    <numFmt numFmtId="164" formatCode="dd/mm/yy;@"/>
  </numFmts>
  <fonts count="4" x14ac:knownFonts="1">
    <font>
      <sz val="10"/>
      <name val="Arial Cyr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NumberFormat="1" applyFont="1" applyBorder="1" applyAlignment="1">
      <alignment horizontal="left" vertical="center"/>
    </xf>
    <xf numFmtId="2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NumberFormat="1" applyFont="1" applyAlignment="1">
      <alignment horizontal="left" vertical="center"/>
    </xf>
    <xf numFmtId="2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49" fontId="3" fillId="2" borderId="1" xfId="0" applyNumberFormat="1" applyFont="1" applyFill="1" applyBorder="1" applyAlignment="1">
      <alignment horizontal="center" vertical="center" textRotation="90" wrapText="1"/>
    </xf>
    <xf numFmtId="49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7" fontId="2" fillId="2" borderId="1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19"/>
  <sheetViews>
    <sheetView tabSelected="1" topLeftCell="G1" zoomScale="70" zoomScaleNormal="70" workbookViewId="0">
      <selection activeCell="AD7" sqref="AD7"/>
    </sheetView>
  </sheetViews>
  <sheetFormatPr defaultRowHeight="15.75" x14ac:dyDescent="0.2"/>
  <cols>
    <col min="1" max="1" width="5.28515625" style="7" customWidth="1"/>
    <col min="2" max="2" width="20.5703125" style="3" customWidth="1"/>
    <col min="3" max="3" width="11.28515625" style="3" customWidth="1"/>
    <col min="4" max="4" width="22.42578125" style="10" customWidth="1"/>
    <col min="5" max="5" width="20.42578125" style="7" customWidth="1"/>
    <col min="6" max="6" width="75.42578125" style="7" customWidth="1"/>
    <col min="7" max="7" width="17.42578125" style="3" customWidth="1"/>
    <col min="8" max="8" width="8.42578125" style="3" customWidth="1"/>
    <col min="9" max="9" width="9.42578125" style="3" customWidth="1"/>
    <col min="10" max="10" width="7.28515625" style="3" customWidth="1"/>
    <col min="11" max="11" width="7.28515625" style="3" hidden="1" customWidth="1"/>
    <col min="12" max="13" width="8.85546875" style="3" customWidth="1"/>
    <col min="14" max="14" width="18.28515625" style="3" customWidth="1"/>
    <col min="15" max="15" width="8.140625" style="7" customWidth="1"/>
    <col min="16" max="16" width="14.5703125" style="3" customWidth="1"/>
    <col min="17" max="17" width="17.5703125" style="3" customWidth="1"/>
    <col min="18" max="18" width="8.140625" style="3" customWidth="1"/>
    <col min="19" max="20" width="9.5703125" style="8" customWidth="1"/>
    <col min="21" max="23" width="13.7109375" style="8" customWidth="1"/>
    <col min="24" max="24" width="16.140625" style="8" customWidth="1"/>
    <col min="25" max="26" width="17.85546875" style="3" customWidth="1"/>
    <col min="27" max="27" width="10.7109375" style="9" customWidth="1"/>
    <col min="28" max="28" width="15.140625" style="3" customWidth="1"/>
    <col min="29" max="29" width="14.7109375" style="8" customWidth="1"/>
    <col min="30" max="31" width="17.85546875" style="3" customWidth="1"/>
    <col min="32" max="32" width="9.42578125" style="9" customWidth="1"/>
    <col min="33" max="33" width="15.140625" style="3" customWidth="1"/>
    <col min="34" max="35" width="17.85546875" style="3" hidden="1" customWidth="1"/>
    <col min="36" max="16384" width="9.140625" style="3"/>
  </cols>
  <sheetData>
    <row r="1" spans="1:35" ht="15.75" customHeight="1" x14ac:dyDescent="0.2">
      <c r="A1" s="6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11"/>
      <c r="R1" s="7"/>
      <c r="S1" s="34"/>
      <c r="T1" s="34"/>
      <c r="U1" s="34"/>
      <c r="V1" s="34"/>
      <c r="W1" s="34"/>
      <c r="X1" s="34"/>
      <c r="Y1" s="34"/>
      <c r="Z1" s="34"/>
      <c r="AA1" s="34"/>
      <c r="AB1" s="34"/>
      <c r="AC1" s="3"/>
      <c r="AE1" s="8"/>
      <c r="AF1" s="3"/>
      <c r="AI1" s="8"/>
    </row>
    <row r="2" spans="1:35" ht="193.5" customHeight="1" x14ac:dyDescent="0.2">
      <c r="A2" s="1" t="s">
        <v>0</v>
      </c>
      <c r="B2" s="2" t="s">
        <v>1</v>
      </c>
      <c r="C2" s="2" t="s">
        <v>2</v>
      </c>
      <c r="D2" s="4" t="s">
        <v>3</v>
      </c>
      <c r="E2" s="1" t="s">
        <v>40</v>
      </c>
      <c r="F2" s="1" t="s">
        <v>4</v>
      </c>
      <c r="G2" s="1" t="s">
        <v>5</v>
      </c>
      <c r="H2" s="1" t="s">
        <v>9</v>
      </c>
      <c r="I2" s="1" t="s">
        <v>16</v>
      </c>
      <c r="J2" s="1" t="s">
        <v>10</v>
      </c>
      <c r="K2" s="1"/>
      <c r="L2" s="25" t="s">
        <v>41</v>
      </c>
      <c r="M2" s="25" t="s">
        <v>42</v>
      </c>
      <c r="N2" s="26" t="s">
        <v>15</v>
      </c>
      <c r="O2" s="26" t="s">
        <v>6</v>
      </c>
      <c r="P2" s="26" t="s">
        <v>7</v>
      </c>
      <c r="Q2" s="26" t="s">
        <v>47</v>
      </c>
      <c r="R2" s="26" t="s">
        <v>6</v>
      </c>
      <c r="S2" s="27" t="s">
        <v>8</v>
      </c>
      <c r="T2" s="27" t="s">
        <v>50</v>
      </c>
      <c r="U2" s="27" t="s">
        <v>12</v>
      </c>
      <c r="V2" s="27" t="s">
        <v>13</v>
      </c>
      <c r="W2" s="27" t="s">
        <v>49</v>
      </c>
      <c r="X2" s="27" t="s">
        <v>14</v>
      </c>
      <c r="Y2" s="26" t="s">
        <v>43</v>
      </c>
      <c r="Z2" s="26" t="s">
        <v>11</v>
      </c>
      <c r="AA2" s="28" t="s">
        <v>44</v>
      </c>
      <c r="AB2" s="26" t="s">
        <v>45</v>
      </c>
      <c r="AC2" s="27" t="s">
        <v>59</v>
      </c>
      <c r="AD2" s="26" t="s">
        <v>60</v>
      </c>
      <c r="AE2" s="26" t="s">
        <v>61</v>
      </c>
      <c r="AF2" s="28" t="s">
        <v>62</v>
      </c>
      <c r="AG2" s="26" t="s">
        <v>63</v>
      </c>
      <c r="AH2" s="26" t="s">
        <v>64</v>
      </c>
      <c r="AI2" s="26" t="s">
        <v>65</v>
      </c>
    </row>
    <row r="3" spans="1:35" s="5" customFormat="1" x14ac:dyDescent="0.2">
      <c r="A3" s="1">
        <v>1</v>
      </c>
      <c r="B3" s="1" t="s">
        <v>17</v>
      </c>
      <c r="C3" s="1" t="s">
        <v>18</v>
      </c>
      <c r="D3" s="1" t="s">
        <v>19</v>
      </c>
      <c r="E3" s="1" t="s">
        <v>20</v>
      </c>
      <c r="F3" s="1" t="s">
        <v>21</v>
      </c>
      <c r="G3" s="1" t="s">
        <v>22</v>
      </c>
      <c r="H3" s="1" t="s">
        <v>23</v>
      </c>
      <c r="I3" s="1" t="s">
        <v>24</v>
      </c>
      <c r="J3" s="1" t="s">
        <v>25</v>
      </c>
      <c r="K3" s="1"/>
      <c r="L3" s="26" t="s">
        <v>26</v>
      </c>
      <c r="M3" s="26" t="s">
        <v>27</v>
      </c>
      <c r="N3" s="26" t="s">
        <v>28</v>
      </c>
      <c r="O3" s="26" t="s">
        <v>29</v>
      </c>
      <c r="P3" s="26" t="s">
        <v>30</v>
      </c>
      <c r="Q3" s="26" t="s">
        <v>31</v>
      </c>
      <c r="R3" s="26" t="s">
        <v>32</v>
      </c>
      <c r="S3" s="26" t="s">
        <v>33</v>
      </c>
      <c r="T3" s="26" t="s">
        <v>34</v>
      </c>
      <c r="U3" s="26" t="s">
        <v>35</v>
      </c>
      <c r="V3" s="26" t="s">
        <v>36</v>
      </c>
      <c r="W3" s="26" t="s">
        <v>37</v>
      </c>
      <c r="X3" s="26" t="s">
        <v>38</v>
      </c>
      <c r="Y3" s="26" t="s">
        <v>39</v>
      </c>
      <c r="Z3" s="26" t="s">
        <v>46</v>
      </c>
      <c r="AA3" s="26" t="s">
        <v>48</v>
      </c>
      <c r="AB3" s="26" t="s">
        <v>51</v>
      </c>
      <c r="AC3" s="26" t="s">
        <v>52</v>
      </c>
      <c r="AD3" s="26" t="s">
        <v>53</v>
      </c>
      <c r="AE3" s="26" t="s">
        <v>54</v>
      </c>
      <c r="AF3" s="26" t="s">
        <v>55</v>
      </c>
      <c r="AG3" s="26" t="s">
        <v>56</v>
      </c>
      <c r="AH3" s="26" t="s">
        <v>57</v>
      </c>
      <c r="AI3" s="26" t="s">
        <v>58</v>
      </c>
    </row>
    <row r="4" spans="1:35" ht="63" x14ac:dyDescent="0.2">
      <c r="A4" s="14" t="s">
        <v>66</v>
      </c>
      <c r="B4" s="12" t="s">
        <v>67</v>
      </c>
      <c r="C4" s="12" t="s">
        <v>68</v>
      </c>
      <c r="D4" s="13" t="s">
        <v>69</v>
      </c>
      <c r="E4" s="14" t="s">
        <v>68</v>
      </c>
      <c r="F4" s="14" t="s">
        <v>68</v>
      </c>
      <c r="G4" s="12" t="s">
        <v>68</v>
      </c>
      <c r="H4" s="12">
        <v>4</v>
      </c>
      <c r="I4" s="12"/>
      <c r="J4" s="12" t="s">
        <v>70</v>
      </c>
      <c r="K4" s="12"/>
      <c r="L4" s="29"/>
      <c r="M4" s="29"/>
      <c r="N4" s="29" t="s">
        <v>71</v>
      </c>
      <c r="O4" s="30" t="s">
        <v>68</v>
      </c>
      <c r="P4" s="29"/>
      <c r="Q4" s="29" t="s">
        <v>72</v>
      </c>
      <c r="R4" s="29">
        <v>101</v>
      </c>
      <c r="S4" s="31"/>
      <c r="T4" s="31" t="s">
        <v>73</v>
      </c>
      <c r="U4" s="31">
        <v>0</v>
      </c>
      <c r="V4" s="31">
        <f t="shared" ref="V4:V12" si="0">S4*U4</f>
        <v>0</v>
      </c>
      <c r="W4" s="31">
        <f>ROUND(V4*0.18,2)</f>
        <v>0</v>
      </c>
      <c r="X4" s="31">
        <f>V4+W4</f>
        <v>0</v>
      </c>
      <c r="Y4" s="29"/>
      <c r="Z4" s="29" t="s">
        <v>74</v>
      </c>
      <c r="AA4" s="32">
        <v>41989</v>
      </c>
      <c r="AB4" s="29" t="s">
        <v>68</v>
      </c>
      <c r="AC4" s="31" t="s">
        <v>75</v>
      </c>
      <c r="AD4" s="29"/>
      <c r="AE4" s="29" t="s">
        <v>76</v>
      </c>
      <c r="AF4" s="32"/>
      <c r="AG4" s="29"/>
      <c r="AH4" s="33">
        <v>92435.9</v>
      </c>
      <c r="AI4" s="29" t="s">
        <v>77</v>
      </c>
    </row>
    <row r="5" spans="1:35" ht="110.25" x14ac:dyDescent="0.2">
      <c r="A5" s="14" t="s">
        <v>78</v>
      </c>
      <c r="B5" s="12" t="s">
        <v>79</v>
      </c>
      <c r="C5" s="12" t="s">
        <v>68</v>
      </c>
      <c r="D5" s="13" t="s">
        <v>80</v>
      </c>
      <c r="E5" s="14" t="s">
        <v>81</v>
      </c>
      <c r="F5" s="14" t="s">
        <v>68</v>
      </c>
      <c r="G5" s="12" t="s">
        <v>68</v>
      </c>
      <c r="H5" s="12">
        <v>4</v>
      </c>
      <c r="I5" s="12"/>
      <c r="J5" s="12" t="s">
        <v>70</v>
      </c>
      <c r="K5" s="12"/>
      <c r="L5" s="29"/>
      <c r="M5" s="29"/>
      <c r="N5" s="29" t="s">
        <v>71</v>
      </c>
      <c r="O5" s="30" t="s">
        <v>68</v>
      </c>
      <c r="P5" s="29"/>
      <c r="Q5" s="29" t="s">
        <v>68</v>
      </c>
      <c r="R5" s="29" t="s">
        <v>68</v>
      </c>
      <c r="S5" s="31">
        <v>4</v>
      </c>
      <c r="T5" s="31" t="s">
        <v>73</v>
      </c>
      <c r="U5" s="31">
        <v>0</v>
      </c>
      <c r="V5" s="31">
        <f t="shared" si="0"/>
        <v>0</v>
      </c>
      <c r="W5" s="31">
        <f t="shared" ref="W5:W12" si="1">V5+ROUND(V5*0.18,2)</f>
        <v>0</v>
      </c>
      <c r="X5" s="31">
        <f t="shared" ref="X5:X12" si="2">V5+W5</f>
        <v>0</v>
      </c>
      <c r="Y5" s="29"/>
      <c r="Z5" s="31" t="s">
        <v>74</v>
      </c>
      <c r="AA5" s="29" t="s">
        <v>68</v>
      </c>
      <c r="AB5" s="29" t="s">
        <v>68</v>
      </c>
      <c r="AC5" s="31"/>
      <c r="AD5" s="29"/>
      <c r="AE5" s="29" t="s">
        <v>76</v>
      </c>
      <c r="AF5" s="32"/>
      <c r="AG5" s="29"/>
      <c r="AH5" s="29"/>
      <c r="AI5" s="32" t="s">
        <v>77</v>
      </c>
    </row>
    <row r="6" spans="1:35" ht="114" customHeight="1" x14ac:dyDescent="0.2">
      <c r="A6" s="14" t="s">
        <v>82</v>
      </c>
      <c r="B6" s="12" t="s">
        <v>83</v>
      </c>
      <c r="C6" s="12" t="s">
        <v>68</v>
      </c>
      <c r="D6" s="13" t="s">
        <v>84</v>
      </c>
      <c r="E6" s="14" t="s">
        <v>68</v>
      </c>
      <c r="F6" s="14" t="s">
        <v>85</v>
      </c>
      <c r="G6" s="12" t="s">
        <v>68</v>
      </c>
      <c r="H6" s="12">
        <v>4</v>
      </c>
      <c r="I6" s="12"/>
      <c r="J6" s="12" t="s">
        <v>70</v>
      </c>
      <c r="K6" s="12"/>
      <c r="L6" s="29"/>
      <c r="M6" s="29"/>
      <c r="N6" s="29" t="s">
        <v>71</v>
      </c>
      <c r="O6" s="30" t="s">
        <v>68</v>
      </c>
      <c r="P6" s="29"/>
      <c r="Q6" s="29" t="s">
        <v>68</v>
      </c>
      <c r="R6" s="29" t="s">
        <v>68</v>
      </c>
      <c r="S6" s="31">
        <v>1</v>
      </c>
      <c r="T6" s="31" t="s">
        <v>73</v>
      </c>
      <c r="U6" s="31">
        <v>0</v>
      </c>
      <c r="V6" s="31">
        <f t="shared" si="0"/>
        <v>0</v>
      </c>
      <c r="W6" s="31">
        <f t="shared" si="1"/>
        <v>0</v>
      </c>
      <c r="X6" s="31">
        <f t="shared" si="2"/>
        <v>0</v>
      </c>
      <c r="Y6" s="29"/>
      <c r="Z6" s="31" t="s">
        <v>74</v>
      </c>
      <c r="AA6" s="29" t="s">
        <v>68</v>
      </c>
      <c r="AB6" s="29" t="s">
        <v>68</v>
      </c>
      <c r="AC6" s="31"/>
      <c r="AD6" s="29"/>
      <c r="AE6" s="29" t="s">
        <v>76</v>
      </c>
      <c r="AF6" s="32"/>
      <c r="AG6" s="29"/>
      <c r="AH6" s="29"/>
      <c r="AI6" s="32" t="s">
        <v>77</v>
      </c>
    </row>
    <row r="7" spans="1:35" ht="189.75" customHeight="1" x14ac:dyDescent="0.2">
      <c r="A7" s="14" t="s">
        <v>86</v>
      </c>
      <c r="B7" s="12" t="s">
        <v>87</v>
      </c>
      <c r="C7" s="12" t="s">
        <v>68</v>
      </c>
      <c r="D7" s="13" t="s">
        <v>88</v>
      </c>
      <c r="E7" s="14" t="s">
        <v>68</v>
      </c>
      <c r="F7" s="14" t="s">
        <v>89</v>
      </c>
      <c r="G7" s="12" t="s">
        <v>68</v>
      </c>
      <c r="H7" s="12">
        <v>4</v>
      </c>
      <c r="I7" s="12"/>
      <c r="J7" s="12" t="s">
        <v>70</v>
      </c>
      <c r="K7" s="12"/>
      <c r="L7" s="29"/>
      <c r="M7" s="29"/>
      <c r="N7" s="29" t="s">
        <v>71</v>
      </c>
      <c r="O7" s="30" t="s">
        <v>68</v>
      </c>
      <c r="P7" s="29"/>
      <c r="Q7" s="29" t="s">
        <v>68</v>
      </c>
      <c r="R7" s="29" t="s">
        <v>68</v>
      </c>
      <c r="S7" s="31">
        <v>1</v>
      </c>
      <c r="T7" s="31" t="s">
        <v>73</v>
      </c>
      <c r="U7" s="31">
        <v>0</v>
      </c>
      <c r="V7" s="31">
        <f t="shared" si="0"/>
        <v>0</v>
      </c>
      <c r="W7" s="31">
        <f t="shared" si="1"/>
        <v>0</v>
      </c>
      <c r="X7" s="31">
        <f t="shared" si="2"/>
        <v>0</v>
      </c>
      <c r="Y7" s="29"/>
      <c r="Z7" s="31" t="s">
        <v>74</v>
      </c>
      <c r="AA7" s="29" t="s">
        <v>68</v>
      </c>
      <c r="AB7" s="29" t="s">
        <v>68</v>
      </c>
      <c r="AC7" s="31"/>
      <c r="AD7" s="29"/>
      <c r="AE7" s="29" t="s">
        <v>76</v>
      </c>
      <c r="AF7" s="32"/>
      <c r="AG7" s="29"/>
      <c r="AH7" s="29"/>
      <c r="AI7" s="32" t="s">
        <v>77</v>
      </c>
    </row>
    <row r="8" spans="1:35" ht="122.25" customHeight="1" x14ac:dyDescent="0.2">
      <c r="A8" s="14" t="s">
        <v>90</v>
      </c>
      <c r="B8" s="12" t="s">
        <v>91</v>
      </c>
      <c r="C8" s="12" t="s">
        <v>68</v>
      </c>
      <c r="D8" s="13" t="s">
        <v>92</v>
      </c>
      <c r="E8" s="14" t="s">
        <v>68</v>
      </c>
      <c r="F8" s="14" t="s">
        <v>93</v>
      </c>
      <c r="G8" s="12" t="s">
        <v>68</v>
      </c>
      <c r="H8" s="12">
        <v>4</v>
      </c>
      <c r="I8" s="12"/>
      <c r="J8" s="12" t="s">
        <v>70</v>
      </c>
      <c r="K8" s="12"/>
      <c r="L8" s="29"/>
      <c r="M8" s="29"/>
      <c r="N8" s="29" t="s">
        <v>71</v>
      </c>
      <c r="O8" s="30" t="s">
        <v>68</v>
      </c>
      <c r="P8" s="29"/>
      <c r="Q8" s="29" t="s">
        <v>68</v>
      </c>
      <c r="R8" s="29" t="s">
        <v>68</v>
      </c>
      <c r="S8" s="31">
        <v>1</v>
      </c>
      <c r="T8" s="31" t="s">
        <v>73</v>
      </c>
      <c r="U8" s="31">
        <v>0</v>
      </c>
      <c r="V8" s="31">
        <f t="shared" si="0"/>
        <v>0</v>
      </c>
      <c r="W8" s="31">
        <f t="shared" si="1"/>
        <v>0</v>
      </c>
      <c r="X8" s="31">
        <f t="shared" si="2"/>
        <v>0</v>
      </c>
      <c r="Y8" s="29"/>
      <c r="Z8" s="31" t="s">
        <v>74</v>
      </c>
      <c r="AA8" s="29" t="s">
        <v>68</v>
      </c>
      <c r="AB8" s="29" t="s">
        <v>68</v>
      </c>
      <c r="AC8" s="31"/>
      <c r="AD8" s="29"/>
      <c r="AE8" s="29" t="s">
        <v>76</v>
      </c>
      <c r="AF8" s="32"/>
      <c r="AG8" s="29"/>
      <c r="AH8" s="29"/>
      <c r="AI8" s="32" t="s">
        <v>77</v>
      </c>
    </row>
    <row r="9" spans="1:35" ht="240.75" customHeight="1" x14ac:dyDescent="0.2">
      <c r="A9" s="14" t="s">
        <v>94</v>
      </c>
      <c r="B9" s="12" t="s">
        <v>95</v>
      </c>
      <c r="C9" s="12" t="s">
        <v>68</v>
      </c>
      <c r="D9" s="13" t="s">
        <v>96</v>
      </c>
      <c r="E9" s="14" t="s">
        <v>68</v>
      </c>
      <c r="F9" s="14" t="s">
        <v>97</v>
      </c>
      <c r="G9" s="12" t="s">
        <v>68</v>
      </c>
      <c r="H9" s="12">
        <v>4</v>
      </c>
      <c r="I9" s="12"/>
      <c r="J9" s="12" t="s">
        <v>70</v>
      </c>
      <c r="K9" s="12"/>
      <c r="L9" s="29"/>
      <c r="M9" s="29"/>
      <c r="N9" s="29" t="s">
        <v>71</v>
      </c>
      <c r="O9" s="30" t="s">
        <v>68</v>
      </c>
      <c r="P9" s="29"/>
      <c r="Q9" s="29" t="s">
        <v>68</v>
      </c>
      <c r="R9" s="29" t="s">
        <v>68</v>
      </c>
      <c r="S9" s="31">
        <v>1</v>
      </c>
      <c r="T9" s="31" t="s">
        <v>73</v>
      </c>
      <c r="U9" s="31">
        <v>0</v>
      </c>
      <c r="V9" s="31">
        <f t="shared" si="0"/>
        <v>0</v>
      </c>
      <c r="W9" s="31">
        <f t="shared" si="1"/>
        <v>0</v>
      </c>
      <c r="X9" s="31">
        <f t="shared" si="2"/>
        <v>0</v>
      </c>
      <c r="Y9" s="29"/>
      <c r="Z9" s="31" t="s">
        <v>74</v>
      </c>
      <c r="AA9" s="29" t="s">
        <v>68</v>
      </c>
      <c r="AB9" s="29" t="s">
        <v>68</v>
      </c>
      <c r="AC9" s="31"/>
      <c r="AD9" s="29"/>
      <c r="AE9" s="29" t="s">
        <v>76</v>
      </c>
      <c r="AF9" s="32"/>
      <c r="AG9" s="29"/>
      <c r="AH9" s="29"/>
      <c r="AI9" s="32" t="s">
        <v>77</v>
      </c>
    </row>
    <row r="10" spans="1:35" ht="63" x14ac:dyDescent="0.2">
      <c r="A10" s="14" t="s">
        <v>98</v>
      </c>
      <c r="B10" s="12" t="s">
        <v>99</v>
      </c>
      <c r="C10" s="12" t="s">
        <v>68</v>
      </c>
      <c r="D10" s="13" t="s">
        <v>100</v>
      </c>
      <c r="E10" s="14" t="s">
        <v>101</v>
      </c>
      <c r="F10" s="14" t="s">
        <v>68</v>
      </c>
      <c r="G10" s="12" t="s">
        <v>68</v>
      </c>
      <c r="H10" s="12">
        <v>4</v>
      </c>
      <c r="I10" s="12"/>
      <c r="J10" s="12" t="s">
        <v>70</v>
      </c>
      <c r="K10" s="12"/>
      <c r="L10" s="29"/>
      <c r="M10" s="29"/>
      <c r="N10" s="29" t="s">
        <v>71</v>
      </c>
      <c r="O10" s="30" t="s">
        <v>68</v>
      </c>
      <c r="P10" s="29"/>
      <c r="Q10" s="29" t="s">
        <v>68</v>
      </c>
      <c r="R10" s="29" t="s">
        <v>68</v>
      </c>
      <c r="S10" s="31">
        <v>1</v>
      </c>
      <c r="T10" s="31" t="s">
        <v>73</v>
      </c>
      <c r="U10" s="31">
        <v>0</v>
      </c>
      <c r="V10" s="31">
        <f t="shared" si="0"/>
        <v>0</v>
      </c>
      <c r="W10" s="31">
        <f t="shared" si="1"/>
        <v>0</v>
      </c>
      <c r="X10" s="31">
        <f t="shared" si="2"/>
        <v>0</v>
      </c>
      <c r="Y10" s="29"/>
      <c r="Z10" s="31" t="s">
        <v>74</v>
      </c>
      <c r="AA10" s="29" t="s">
        <v>68</v>
      </c>
      <c r="AB10" s="29" t="s">
        <v>68</v>
      </c>
      <c r="AC10" s="31"/>
      <c r="AD10" s="29"/>
      <c r="AE10" s="29" t="s">
        <v>76</v>
      </c>
      <c r="AF10" s="32"/>
      <c r="AG10" s="29"/>
      <c r="AH10" s="29"/>
      <c r="AI10" s="32" t="s">
        <v>77</v>
      </c>
    </row>
    <row r="11" spans="1:35" ht="208.5" customHeight="1" x14ac:dyDescent="0.2">
      <c r="A11" s="14" t="s">
        <v>102</v>
      </c>
      <c r="B11" s="12" t="s">
        <v>103</v>
      </c>
      <c r="C11" s="12" t="s">
        <v>68</v>
      </c>
      <c r="D11" s="13" t="s">
        <v>104</v>
      </c>
      <c r="E11" s="14" t="s">
        <v>68</v>
      </c>
      <c r="F11" s="14" t="s">
        <v>105</v>
      </c>
      <c r="G11" s="12" t="s">
        <v>68</v>
      </c>
      <c r="H11" s="12">
        <v>4</v>
      </c>
      <c r="I11" s="12"/>
      <c r="J11" s="12" t="s">
        <v>70</v>
      </c>
      <c r="K11" s="12"/>
      <c r="L11" s="29"/>
      <c r="M11" s="29"/>
      <c r="N11" s="29" t="s">
        <v>71</v>
      </c>
      <c r="O11" s="30" t="s">
        <v>68</v>
      </c>
      <c r="P11" s="29"/>
      <c r="Q11" s="29" t="s">
        <v>68</v>
      </c>
      <c r="R11" s="29" t="s">
        <v>68</v>
      </c>
      <c r="S11" s="31">
        <v>2</v>
      </c>
      <c r="T11" s="31" t="s">
        <v>73</v>
      </c>
      <c r="U11" s="31">
        <v>0</v>
      </c>
      <c r="V11" s="31">
        <f t="shared" si="0"/>
        <v>0</v>
      </c>
      <c r="W11" s="31">
        <f t="shared" si="1"/>
        <v>0</v>
      </c>
      <c r="X11" s="31">
        <f t="shared" si="2"/>
        <v>0</v>
      </c>
      <c r="Y11" s="29"/>
      <c r="Z11" s="31" t="s">
        <v>74</v>
      </c>
      <c r="AA11" s="29" t="s">
        <v>68</v>
      </c>
      <c r="AB11" s="29" t="s">
        <v>68</v>
      </c>
      <c r="AC11" s="31"/>
      <c r="AD11" s="29"/>
      <c r="AE11" s="29" t="s">
        <v>76</v>
      </c>
      <c r="AF11" s="32"/>
      <c r="AG11" s="29"/>
      <c r="AH11" s="29"/>
      <c r="AI11" s="32" t="s">
        <v>77</v>
      </c>
    </row>
    <row r="12" spans="1:35" ht="236.25" customHeight="1" x14ac:dyDescent="0.2">
      <c r="A12" s="14" t="s">
        <v>106</v>
      </c>
      <c r="B12" s="12" t="s">
        <v>107</v>
      </c>
      <c r="C12" s="12" t="s">
        <v>68</v>
      </c>
      <c r="D12" s="13" t="s">
        <v>108</v>
      </c>
      <c r="E12" s="14" t="s">
        <v>68</v>
      </c>
      <c r="F12" s="14" t="s">
        <v>109</v>
      </c>
      <c r="G12" s="12" t="s">
        <v>68</v>
      </c>
      <c r="H12" s="12">
        <v>4</v>
      </c>
      <c r="I12" s="12"/>
      <c r="J12" s="12" t="s">
        <v>70</v>
      </c>
      <c r="K12" s="12"/>
      <c r="L12" s="29"/>
      <c r="M12" s="29"/>
      <c r="N12" s="29" t="s">
        <v>71</v>
      </c>
      <c r="O12" s="30" t="s">
        <v>68</v>
      </c>
      <c r="P12" s="29"/>
      <c r="Q12" s="29" t="s">
        <v>68</v>
      </c>
      <c r="R12" s="29" t="s">
        <v>68</v>
      </c>
      <c r="S12" s="31">
        <v>1</v>
      </c>
      <c r="T12" s="31" t="s">
        <v>73</v>
      </c>
      <c r="U12" s="31">
        <v>0</v>
      </c>
      <c r="V12" s="31">
        <f t="shared" si="0"/>
        <v>0</v>
      </c>
      <c r="W12" s="31">
        <f t="shared" si="1"/>
        <v>0</v>
      </c>
      <c r="X12" s="31">
        <f t="shared" si="2"/>
        <v>0</v>
      </c>
      <c r="Y12" s="29"/>
      <c r="Z12" s="31" t="s">
        <v>74</v>
      </c>
      <c r="AA12" s="29" t="s">
        <v>68</v>
      </c>
      <c r="AB12" s="29" t="s">
        <v>68</v>
      </c>
      <c r="AC12" s="31"/>
      <c r="AD12" s="29"/>
      <c r="AE12" s="29" t="s">
        <v>76</v>
      </c>
      <c r="AF12" s="32"/>
      <c r="AG12" s="29"/>
      <c r="AH12" s="29"/>
      <c r="AI12" s="32" t="s">
        <v>77</v>
      </c>
    </row>
    <row r="13" spans="1:35" x14ac:dyDescent="0.2">
      <c r="A13" s="14"/>
      <c r="B13" s="12"/>
      <c r="C13" s="12"/>
      <c r="D13" s="13"/>
      <c r="E13" s="14"/>
      <c r="F13" s="14"/>
      <c r="G13" s="12"/>
      <c r="H13" s="12"/>
      <c r="I13" s="12"/>
      <c r="J13" s="12"/>
      <c r="K13" s="12"/>
      <c r="L13" s="29"/>
      <c r="M13" s="29"/>
      <c r="N13" s="29" t="s">
        <v>110</v>
      </c>
      <c r="O13" s="30"/>
      <c r="P13" s="29"/>
      <c r="Q13" s="29"/>
      <c r="R13" s="29"/>
      <c r="S13" s="31">
        <f>SUM(S4:S12)</f>
        <v>12</v>
      </c>
      <c r="T13" s="31"/>
      <c r="U13" s="31"/>
      <c r="V13" s="31">
        <f>SUM(V4:V12)</f>
        <v>0</v>
      </c>
      <c r="W13" s="31">
        <f>SUM(W4:W12)</f>
        <v>0</v>
      </c>
      <c r="X13" s="31">
        <f>SUM(X4:X12)</f>
        <v>0</v>
      </c>
      <c r="Y13" s="29"/>
      <c r="Z13" s="29"/>
      <c r="AA13" s="32"/>
      <c r="AB13" s="29"/>
      <c r="AC13" s="31"/>
      <c r="AD13" s="29"/>
      <c r="AE13" s="29"/>
      <c r="AF13" s="32"/>
      <c r="AG13" s="29"/>
      <c r="AH13" s="29">
        <f>SUMPRODUCT(S4:S12,AH4:AH12)</f>
        <v>0</v>
      </c>
      <c r="AI13" s="29"/>
    </row>
    <row r="14" spans="1:35" x14ac:dyDescent="0.2">
      <c r="A14" s="15"/>
      <c r="B14" s="16"/>
      <c r="C14" s="16"/>
      <c r="D14" s="17"/>
      <c r="E14" s="15"/>
      <c r="F14" s="15"/>
      <c r="G14" s="16"/>
      <c r="H14" s="16"/>
      <c r="I14" s="16"/>
      <c r="J14" s="16"/>
      <c r="K14" s="16"/>
      <c r="L14" s="16"/>
      <c r="M14" s="16"/>
      <c r="N14" s="16"/>
      <c r="O14" s="15"/>
      <c r="P14" s="16"/>
      <c r="Q14" s="16"/>
      <c r="R14" s="16"/>
      <c r="S14" s="18"/>
      <c r="T14" s="18"/>
      <c r="U14" s="18"/>
      <c r="V14" s="18"/>
      <c r="W14" s="18"/>
      <c r="X14" s="18"/>
      <c r="Y14" s="16"/>
      <c r="Z14" s="16"/>
      <c r="AA14" s="19"/>
      <c r="AB14" s="16"/>
      <c r="AC14" s="18"/>
      <c r="AD14" s="16"/>
      <c r="AE14" s="16"/>
      <c r="AF14" s="19"/>
      <c r="AG14" s="16"/>
      <c r="AH14" s="16"/>
      <c r="AI14" s="16"/>
    </row>
    <row r="15" spans="1:35" x14ac:dyDescent="0.2">
      <c r="A15" s="20"/>
      <c r="B15" s="21"/>
      <c r="C15" s="21"/>
      <c r="D15" s="22"/>
      <c r="E15" s="20"/>
      <c r="F15" s="20"/>
      <c r="G15" s="21"/>
      <c r="H15" s="21"/>
      <c r="I15" s="21"/>
      <c r="J15" s="21"/>
      <c r="K15" s="21"/>
      <c r="L15" s="21"/>
      <c r="M15" s="21"/>
      <c r="N15" s="21"/>
      <c r="O15" s="20"/>
      <c r="P15" s="21"/>
      <c r="Q15" s="21"/>
      <c r="R15" s="21"/>
      <c r="S15" s="23"/>
      <c r="T15" s="23"/>
      <c r="U15" s="23"/>
      <c r="V15" s="23"/>
      <c r="W15" s="23"/>
      <c r="X15" s="23"/>
      <c r="Y15" s="21"/>
      <c r="Z15" s="21"/>
      <c r="AA15" s="24"/>
      <c r="AB15" s="21"/>
      <c r="AC15" s="23"/>
      <c r="AD15" s="21"/>
      <c r="AE15" s="21"/>
      <c r="AF15" s="24"/>
      <c r="AG15" s="21"/>
      <c r="AH15" s="21"/>
      <c r="AI15" s="21"/>
    </row>
    <row r="16" spans="1:35" x14ac:dyDescent="0.2">
      <c r="A16" s="20"/>
      <c r="B16" s="21"/>
      <c r="C16" s="21"/>
      <c r="D16" s="22"/>
      <c r="E16" s="20"/>
      <c r="F16" s="20"/>
      <c r="G16" s="21"/>
      <c r="H16" s="21"/>
      <c r="I16" s="21"/>
      <c r="J16" s="21" t="s">
        <v>111</v>
      </c>
      <c r="K16" s="21"/>
      <c r="L16" s="21"/>
      <c r="M16" s="21"/>
      <c r="N16" s="21"/>
      <c r="O16" s="20"/>
      <c r="P16" s="21"/>
      <c r="Q16" s="21"/>
      <c r="R16" s="21"/>
      <c r="S16" s="23"/>
      <c r="T16" s="23"/>
      <c r="U16" s="23"/>
      <c r="V16" s="23"/>
      <c r="W16" s="23"/>
      <c r="X16" s="23"/>
      <c r="Y16" s="21"/>
      <c r="Z16" s="21"/>
      <c r="AA16" s="24"/>
      <c r="AB16" s="21"/>
      <c r="AC16" s="23"/>
      <c r="AD16" s="21"/>
      <c r="AE16" s="21"/>
      <c r="AF16" s="24"/>
      <c r="AG16" s="21"/>
      <c r="AH16" s="21"/>
      <c r="AI16" s="21"/>
    </row>
    <row r="17" spans="1:35" x14ac:dyDescent="0.2">
      <c r="A17" s="20"/>
      <c r="B17" s="21"/>
      <c r="C17" s="21"/>
      <c r="D17" s="22"/>
      <c r="E17" s="20" t="s">
        <v>112</v>
      </c>
      <c r="F17" s="20"/>
      <c r="G17" s="21"/>
      <c r="H17" s="21"/>
      <c r="I17" s="21"/>
      <c r="J17" s="21"/>
      <c r="K17" s="21"/>
      <c r="L17" s="21"/>
      <c r="M17" s="21"/>
      <c r="N17" s="21"/>
      <c r="O17" s="20"/>
      <c r="P17" s="21"/>
      <c r="Q17" s="21"/>
      <c r="R17" s="21"/>
      <c r="S17" s="23" t="s">
        <v>113</v>
      </c>
      <c r="T17" s="23"/>
      <c r="U17" s="23"/>
      <c r="V17" s="23"/>
      <c r="W17" s="23"/>
      <c r="X17" s="23"/>
      <c r="Y17" s="21"/>
      <c r="Z17" s="21"/>
      <c r="AA17" s="24"/>
      <c r="AB17" s="21"/>
      <c r="AC17" s="23"/>
      <c r="AD17" s="21"/>
      <c r="AE17" s="21"/>
      <c r="AF17" s="24"/>
      <c r="AG17" s="21"/>
      <c r="AH17" s="21"/>
      <c r="AI17" s="21"/>
    </row>
    <row r="18" spans="1:35" x14ac:dyDescent="0.2">
      <c r="A18" s="20"/>
      <c r="B18" s="21"/>
      <c r="C18" s="21"/>
      <c r="D18" s="22"/>
      <c r="E18" s="20" t="s">
        <v>114</v>
      </c>
      <c r="F18" s="20"/>
      <c r="G18" s="21"/>
      <c r="H18" s="21"/>
      <c r="I18" s="21"/>
      <c r="J18" s="21"/>
      <c r="K18" s="21"/>
      <c r="L18" s="21"/>
      <c r="M18" s="21"/>
      <c r="N18" s="21"/>
      <c r="O18" s="20"/>
      <c r="P18" s="21"/>
      <c r="Q18" s="21"/>
      <c r="R18" s="21"/>
      <c r="S18" s="23" t="s">
        <v>114</v>
      </c>
      <c r="T18" s="23"/>
      <c r="U18" s="23"/>
      <c r="V18" s="23"/>
      <c r="W18" s="23"/>
      <c r="X18" s="23"/>
      <c r="Y18" s="21"/>
      <c r="Z18" s="21"/>
      <c r="AA18" s="24"/>
      <c r="AB18" s="21"/>
      <c r="AC18" s="23"/>
      <c r="AD18" s="21"/>
      <c r="AE18" s="21"/>
      <c r="AF18" s="24"/>
      <c r="AG18" s="21"/>
      <c r="AH18" s="21"/>
      <c r="AI18" s="21"/>
    </row>
    <row r="19" spans="1:35" x14ac:dyDescent="0.2">
      <c r="A19" s="20"/>
      <c r="B19" s="21"/>
      <c r="C19" s="21"/>
      <c r="D19" s="22"/>
      <c r="E19" s="20"/>
      <c r="F19" s="20" t="s">
        <v>115</v>
      </c>
      <c r="G19" s="21"/>
      <c r="H19" s="21"/>
      <c r="I19" s="21"/>
      <c r="J19" s="21"/>
      <c r="K19" s="21"/>
      <c r="L19" s="21"/>
      <c r="M19" s="21"/>
      <c r="N19" s="21"/>
      <c r="O19" s="20"/>
      <c r="P19" s="21"/>
      <c r="Q19" s="21"/>
      <c r="R19" s="21"/>
      <c r="S19" s="23"/>
      <c r="T19" s="23" t="s">
        <v>115</v>
      </c>
      <c r="U19" s="23"/>
      <c r="V19" s="23"/>
      <c r="W19" s="23"/>
      <c r="X19" s="23"/>
      <c r="Y19" s="21"/>
      <c r="Z19" s="21"/>
      <c r="AA19" s="24"/>
      <c r="AB19" s="21"/>
      <c r="AC19" s="23"/>
      <c r="AD19" s="21"/>
      <c r="AE19" s="21"/>
      <c r="AF19" s="24"/>
      <c r="AG19" s="21"/>
      <c r="AH19" s="21"/>
      <c r="AI19" s="21"/>
    </row>
  </sheetData>
  <autoFilter ref="A3:AB3"/>
  <mergeCells count="2">
    <mergeCell ref="B1:P1"/>
    <mergeCell ref="S1:AB1"/>
  </mergeCells>
  <phoneticPr fontId="0" type="noConversion"/>
  <pageMargins left="0.17" right="0.23" top="0.51" bottom="0.3" header="0.5" footer="0.19"/>
  <pageSetup paperSize="9" scale="4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Сайчев Павел Валентинович</dc:creator>
  <cp:lastModifiedBy>Сайчев Павел Валентинович</cp:lastModifiedBy>
  <cp:lastPrinted>2013-03-06T08:00:43Z</cp:lastPrinted>
  <dcterms:created xsi:type="dcterms:W3CDTF">2007-11-07T07:16:05Z</dcterms:created>
  <dcterms:modified xsi:type="dcterms:W3CDTF">2014-09-29T09:48:14Z</dcterms:modified>
</cp:coreProperties>
</file>